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(2025-2027)'!$A$1:$F$19</definedName>
  </definedNames>
  <calcPr calcId="145621"/>
</workbook>
</file>

<file path=xl/calcChain.xml><?xml version="1.0" encoding="utf-8"?>
<calcChain xmlns="http://schemas.openxmlformats.org/spreadsheetml/2006/main">
  <c r="F9" i="6" l="1"/>
  <c r="F8" i="6" s="1"/>
  <c r="F7" i="6" l="1"/>
  <c r="F6" i="6" s="1"/>
  <c r="F17" i="6" s="1"/>
  <c r="E9" i="6"/>
  <c r="D9" i="6"/>
  <c r="D8" i="6" l="1"/>
  <c r="D7" i="6" s="1"/>
  <c r="E8" i="6"/>
  <c r="E7" i="6" l="1"/>
  <c r="E6" i="6" s="1"/>
  <c r="E17" i="6" s="1"/>
  <c r="D6" i="6"/>
  <c r="D17" i="6" s="1"/>
</calcChain>
</file>

<file path=xl/sharedStrings.xml><?xml version="1.0" encoding="utf-8"?>
<sst xmlns="http://schemas.openxmlformats.org/spreadsheetml/2006/main" count="32" uniqueCount="32">
  <si>
    <t>Наименование</t>
  </si>
  <si>
    <t>818 01 03 00 00 00 0000 000</t>
  </si>
  <si>
    <t>818 01 03 01 00 00 0000 000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</si>
  <si>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</si>
  <si>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</si>
  <si>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</si>
  <si>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</si>
  <si>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</si>
  <si>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</si>
  <si>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</si>
  <si>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</si>
  <si>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</si>
  <si>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</si>
  <si>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</si>
  <si>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</si>
  <si>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  818 01 03 01 00 02 5102 810 </t>
  </si>
  <si>
    <t xml:space="preserve">818 01 03 01 00 02 2900 810  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</si>
  <si>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</si>
  <si>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</si>
  <si>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</si>
  <si>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</si>
  <si>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</si>
  <si>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</si>
  <si>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</si>
  <si>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</si>
  <si>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</si>
  <si>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</si>
  <si>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</si>
  <si>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</si>
  <si>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</si>
  <si>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</si>
  <si>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СВОДНАЯ БЮДЖЕТНАЯ РОСПИСЬ ОБЛАСТНОГО БЮДЖЕТА 
(ИСТОЧНИКИ ВНУТРЕННЕГО ФИНАНСИРОВАНИЯ ДЕФИЦИТА) 
НА 2025-2027 ГОДЫ (на 01.03.2025)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</si>
</sst>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37">
    <xf numFmtId="0" fontId="0" fillId="0" borderId="0"/>
    <xf numFmtId="0" fontId="15" fillId="0" borderId="0"/>
    <xf numFmtId="4" fontId="16" fillId="0" borderId="7">
      <alignment horizontal="right" vertical="top" wrapText="1"/>
    </xf>
    <xf numFmtId="4" fontId="16" fillId="0" borderId="8">
      <alignment horizontal="right" vertical="top" wrapText="1"/>
    </xf>
    <xf numFmtId="0" fontId="15" fillId="0" borderId="0"/>
    <xf numFmtId="0" fontId="14" fillId="0" borderId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7" fillId="0" borderId="0"/>
    <xf numFmtId="0" fontId="14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8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3" fillId="7" borderId="9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4" fillId="20" borderId="10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5" fillId="20" borderId="9" applyNumberFormat="0" applyAlignment="0" applyProtection="0"/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26" fillId="21" borderId="11" applyNumberFormat="0">
      <alignment horizontal="right" vertical="top"/>
    </xf>
    <xf numFmtId="0" fontId="18" fillId="0" borderId="0"/>
    <xf numFmtId="167" fontId="26" fillId="0" borderId="0" applyFont="0" applyFill="0" applyBorder="0" applyAlignment="0" applyProtection="0"/>
    <xf numFmtId="49" fontId="26" fillId="2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7" fillId="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49" fontId="26" fillId="20" borderId="11">
      <alignment horizontal="left" vertical="top"/>
    </xf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6" fillId="11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2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3" borderId="11">
      <alignment horizontal="left" vertical="top" wrapText="1"/>
    </xf>
    <xf numFmtId="0" fontId="26" fillId="24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31" fillId="0" borderId="0">
      <alignment horizontal="left" vertical="top"/>
    </xf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25" borderId="16" applyNumberFormat="0" applyAlignment="0" applyProtection="0"/>
    <xf numFmtId="0" fontId="20" fillId="0" borderId="0" applyNumberFormat="0" applyFill="0" applyBorder="0" applyAlignment="0" applyProtection="0"/>
    <xf numFmtId="0" fontId="34" fillId="26" borderId="0" applyNumberFormat="0" applyBorder="0" applyAlignment="0" applyProtection="0"/>
    <xf numFmtId="0" fontId="18" fillId="0" borderId="0"/>
    <xf numFmtId="0" fontId="42" fillId="0" borderId="0"/>
    <xf numFmtId="0" fontId="42" fillId="0" borderId="0"/>
    <xf numFmtId="0" fontId="26" fillId="0" borderId="0"/>
    <xf numFmtId="0" fontId="42" fillId="0" borderId="0"/>
    <xf numFmtId="0" fontId="5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35" fillId="0" borderId="0"/>
    <xf numFmtId="0" fontId="15" fillId="0" borderId="0"/>
    <xf numFmtId="0" fontId="44" fillId="0" borderId="0"/>
    <xf numFmtId="0" fontId="42" fillId="0" borderId="0"/>
    <xf numFmtId="0" fontId="44" fillId="0" borderId="0"/>
    <xf numFmtId="0" fontId="26" fillId="0" borderId="0"/>
    <xf numFmtId="0" fontId="42" fillId="0" borderId="0"/>
    <xf numFmtId="0" fontId="42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4" fillId="0" borderId="0"/>
    <xf numFmtId="0" fontId="18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" fillId="11" borderId="17" applyNumberFormat="0">
      <alignment horizontal="right" vertical="top"/>
    </xf>
    <xf numFmtId="0" fontId="26" fillId="2" borderId="17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22" borderId="17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26" fillId="0" borderId="11" applyNumberFormat="0">
      <alignment horizontal="right" vertical="top"/>
    </xf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0" fontId="21" fillId="27" borderId="18" applyNumberFormat="0" applyFont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49" fontId="38" fillId="26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26" fillId="0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49" fontId="38" fillId="26" borderId="11">
      <alignment horizontal="left" vertical="top" wrapText="1"/>
    </xf>
    <xf numFmtId="0" fontId="39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6" fontId="2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1" fillId="4" borderId="0" applyNumberFormat="0" applyBorder="0" applyAlignment="0" applyProtection="0"/>
    <xf numFmtId="0" fontId="26" fillId="24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0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26" fillId="24" borderId="11">
      <alignment horizontal="left" vertical="top" wrapText="1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0" fillId="0" borderId="0"/>
    <xf numFmtId="0" fontId="50" fillId="0" borderId="0"/>
    <xf numFmtId="0" fontId="57" fillId="0" borderId="26">
      <alignment horizontal="left" vertical="top" wrapText="1"/>
    </xf>
    <xf numFmtId="0" fontId="51" fillId="0" borderId="20">
      <alignment vertical="top"/>
    </xf>
    <xf numFmtId="0" fontId="51" fillId="0" borderId="20">
      <alignment vertical="top"/>
    </xf>
    <xf numFmtId="0" fontId="51" fillId="0" borderId="7">
      <alignment horizontal="center" vertical="top" wrapText="1"/>
    </xf>
    <xf numFmtId="0" fontId="51" fillId="0" borderId="7">
      <alignment horizontal="center" vertical="top" wrapText="1"/>
    </xf>
    <xf numFmtId="4" fontId="51" fillId="0" borderId="7">
      <alignment horizontal="right" vertical="top" wrapText="1"/>
    </xf>
    <xf numFmtId="4" fontId="51" fillId="0" borderId="7">
      <alignment horizontal="right" vertical="top" wrapText="1"/>
    </xf>
    <xf numFmtId="0" fontId="51" fillId="0" borderId="21"/>
    <xf numFmtId="0" fontId="51" fillId="0" borderId="21"/>
    <xf numFmtId="0" fontId="51" fillId="0" borderId="0"/>
    <xf numFmtId="0" fontId="51" fillId="0" borderId="0"/>
    <xf numFmtId="4" fontId="16" fillId="28" borderId="7">
      <alignment horizontal="right" vertical="top" wrapText="1"/>
    </xf>
    <xf numFmtId="0" fontId="16" fillId="0" borderId="0"/>
    <xf numFmtId="0" fontId="16" fillId="0" borderId="0"/>
    <xf numFmtId="0" fontId="50" fillId="0" borderId="0"/>
    <xf numFmtId="0" fontId="16" fillId="29" borderId="0"/>
    <xf numFmtId="49" fontId="52" fillId="29" borderId="0">
      <alignment shrinkToFit="1"/>
    </xf>
    <xf numFmtId="0" fontId="53" fillId="0" borderId="0">
      <alignment shrinkToFit="1"/>
    </xf>
    <xf numFmtId="0" fontId="53" fillId="0" borderId="0"/>
    <xf numFmtId="0" fontId="16" fillId="0" borderId="0">
      <alignment horizontal="right" vertical="center" wrapText="1"/>
    </xf>
    <xf numFmtId="0" fontId="53" fillId="0" borderId="0">
      <alignment wrapText="1"/>
    </xf>
    <xf numFmtId="0" fontId="54" fillId="0" borderId="0">
      <alignment horizontal="center" wrapText="1"/>
    </xf>
    <xf numFmtId="0" fontId="16" fillId="0" borderId="0">
      <alignment horizontal="right" vertical="center" wrapText="1"/>
    </xf>
    <xf numFmtId="0" fontId="16" fillId="0" borderId="0">
      <alignment horizontal="center" vertical="center" wrapText="1"/>
    </xf>
    <xf numFmtId="0" fontId="54" fillId="0" borderId="0">
      <alignment horizontal="center" wrapText="1"/>
    </xf>
    <xf numFmtId="1" fontId="55" fillId="0" borderId="23">
      <alignment horizontal="center" vertical="top" shrinkToFit="1"/>
    </xf>
    <xf numFmtId="0" fontId="16" fillId="0" borderId="0"/>
    <xf numFmtId="0" fontId="16" fillId="0" borderId="0">
      <alignment horizontal="center" vertical="top"/>
    </xf>
    <xf numFmtId="0" fontId="16" fillId="0" borderId="0">
      <alignment horizontal="center" vertical="center" wrapText="1"/>
    </xf>
    <xf numFmtId="0" fontId="16" fillId="0" borderId="22">
      <alignment horizontal="right" shrinkToFit="1"/>
    </xf>
    <xf numFmtId="0" fontId="16" fillId="0" borderId="0">
      <alignment horizontal="center" vertical="top"/>
    </xf>
    <xf numFmtId="0" fontId="53" fillId="0" borderId="20">
      <alignment shrinkToFit="1"/>
    </xf>
    <xf numFmtId="0" fontId="16" fillId="0" borderId="22">
      <alignment horizontal="right" shrinkToFit="1"/>
    </xf>
    <xf numFmtId="0" fontId="16" fillId="0" borderId="23">
      <alignment horizontal="center" vertical="center" wrapText="1"/>
    </xf>
    <xf numFmtId="0" fontId="53" fillId="0" borderId="0">
      <alignment shrinkToFit="1"/>
    </xf>
    <xf numFmtId="0" fontId="16" fillId="0" borderId="21"/>
    <xf numFmtId="0" fontId="16" fillId="0" borderId="20"/>
    <xf numFmtId="0" fontId="16" fillId="0" borderId="20"/>
    <xf numFmtId="0" fontId="16" fillId="0" borderId="23">
      <alignment horizontal="center" vertical="center" wrapText="1"/>
    </xf>
    <xf numFmtId="0" fontId="16" fillId="29" borderId="24"/>
    <xf numFmtId="0" fontId="16" fillId="0" borderId="21"/>
    <xf numFmtId="0" fontId="16" fillId="29" borderId="25"/>
    <xf numFmtId="49" fontId="16" fillId="0" borderId="0">
      <alignment horizontal="center" vertical="center" shrinkToFit="1"/>
    </xf>
    <xf numFmtId="0" fontId="16" fillId="29" borderId="22"/>
    <xf numFmtId="0" fontId="16" fillId="0" borderId="0">
      <alignment vertical="top" wrapText="1"/>
    </xf>
    <xf numFmtId="49" fontId="16" fillId="28" borderId="20">
      <alignment vertical="top"/>
    </xf>
    <xf numFmtId="49" fontId="55" fillId="0" borderId="23">
      <alignment horizontal="left" vertical="top" wrapText="1"/>
    </xf>
    <xf numFmtId="0" fontId="16" fillId="0" borderId="23">
      <alignment horizontal="center" vertical="top" wrapText="1"/>
    </xf>
    <xf numFmtId="0" fontId="16" fillId="0" borderId="20">
      <alignment horizontal="center" vertical="center" shrinkToFit="1"/>
    </xf>
    <xf numFmtId="0" fontId="53" fillId="0" borderId="0">
      <alignment horizontal="center" vertical="center" shrinkToFit="1"/>
    </xf>
    <xf numFmtId="0" fontId="16" fillId="0" borderId="7">
      <alignment horizontal="center" vertical="top" wrapText="1"/>
    </xf>
    <xf numFmtId="49" fontId="16" fillId="28" borderId="20">
      <alignment vertical="top"/>
    </xf>
    <xf numFmtId="0" fontId="16" fillId="0" borderId="8">
      <alignment horizontal="center" vertical="top" wrapText="1"/>
    </xf>
    <xf numFmtId="4" fontId="55" fillId="0" borderId="23">
      <alignment horizontal="right" vertical="top" shrinkToFit="1"/>
    </xf>
    <xf numFmtId="0" fontId="16" fillId="0" borderId="20">
      <alignment vertical="top"/>
    </xf>
    <xf numFmtId="4" fontId="16" fillId="0" borderId="23">
      <alignment horizontal="center" vertical="top" wrapText="1"/>
    </xf>
    <xf numFmtId="0" fontId="53" fillId="0" borderId="0"/>
    <xf numFmtId="0" fontId="16" fillId="0" borderId="25"/>
    <xf numFmtId="0" fontId="16" fillId="0" borderId="0">
      <alignment vertical="top" wrapText="1"/>
    </xf>
    <xf numFmtId="0" fontId="16" fillId="28" borderId="7">
      <alignment horizontal="center" vertical="top" wrapText="1"/>
    </xf>
    <xf numFmtId="0" fontId="16" fillId="28" borderId="7">
      <alignment horizontal="left" vertical="top" wrapText="1"/>
    </xf>
    <xf numFmtId="49" fontId="53" fillId="0" borderId="0">
      <alignment horizontal="center" vertical="center" shrinkToFit="1"/>
    </xf>
    <xf numFmtId="0" fontId="16" fillId="0" borderId="7">
      <alignment horizontal="center" vertical="top" shrinkToFit="1"/>
    </xf>
    <xf numFmtId="0" fontId="53" fillId="0" borderId="20">
      <alignment horizontal="center" vertical="center" shrinkToFit="1"/>
    </xf>
    <xf numFmtId="0" fontId="16" fillId="0" borderId="8">
      <alignment horizontal="center" vertical="top" wrapText="1"/>
    </xf>
    <xf numFmtId="0" fontId="16" fillId="28" borderId="0">
      <alignment vertical="top"/>
    </xf>
    <xf numFmtId="0" fontId="16" fillId="0" borderId="25">
      <alignment vertical="top" wrapText="1"/>
    </xf>
    <xf numFmtId="0" fontId="16" fillId="0" borderId="0">
      <alignment shrinkToFit="1"/>
    </xf>
    <xf numFmtId="49" fontId="53" fillId="28" borderId="0">
      <alignment horizontal="center" vertical="center"/>
    </xf>
    <xf numFmtId="0" fontId="16" fillId="28" borderId="0">
      <alignment horizontal="center" vertical="top" wrapText="1"/>
    </xf>
    <xf numFmtId="0" fontId="16" fillId="0" borderId="0">
      <alignment horizontal="center" vertical="center" shrinkToFit="1"/>
    </xf>
    <xf numFmtId="0" fontId="16" fillId="28" borderId="23">
      <alignment horizontal="center" vertical="top" wrapText="1"/>
    </xf>
    <xf numFmtId="49" fontId="53" fillId="28" borderId="20">
      <alignment horizontal="center" vertical="center" shrinkToFit="1"/>
    </xf>
    <xf numFmtId="49" fontId="16" fillId="28" borderId="20">
      <alignment vertical="top"/>
    </xf>
    <xf numFmtId="0" fontId="16" fillId="28" borderId="23">
      <alignment horizontal="left" vertical="top" wrapText="1"/>
    </xf>
    <xf numFmtId="4" fontId="56" fillId="30" borderId="23">
      <alignment horizontal="right" vertical="top" shrinkToFit="1"/>
    </xf>
    <xf numFmtId="0" fontId="16" fillId="0" borderId="25"/>
    <xf numFmtId="0" fontId="53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167" fontId="48" fillId="0" borderId="0">
      <alignment vertical="top" wrapText="1"/>
    </xf>
    <xf numFmtId="0" fontId="18" fillId="0" borderId="0"/>
    <xf numFmtId="0" fontId="46" fillId="0" borderId="0"/>
    <xf numFmtId="0" fontId="15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7" fillId="0" borderId="0"/>
    <xf numFmtId="166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8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9" fillId="0" borderId="0">
      <alignment vertical="top" wrapText="1"/>
    </xf>
    <xf numFmtId="0" fontId="17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8" fillId="0" borderId="0" applyFont="0" applyFill="0" applyBorder="0" applyAlignment="0" applyProtection="0"/>
    <xf numFmtId="167" fontId="60" fillId="0" borderId="0">
      <alignment vertical="top" wrapText="1"/>
    </xf>
    <xf numFmtId="165" fontId="48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8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31" borderId="27" applyNumberFormat="0" applyFont="0" applyAlignment="0" applyProtection="0"/>
    <xf numFmtId="165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5" fillId="0" borderId="0">
      <alignment vertical="top" wrapText="1"/>
    </xf>
    <xf numFmtId="0" fontId="48" fillId="0" borderId="0">
      <alignment vertical="top" wrapText="1"/>
    </xf>
    <xf numFmtId="0" fontId="66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8" fillId="0" borderId="0">
      <alignment vertical="top"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/>
    <xf numFmtId="0" fontId="12" fillId="0" borderId="1" xfId="0" applyFont="1" applyFill="1" applyBorder="1" applyAlignment="1">
      <alignment horizontal="right" vertical="center" wrapText="1"/>
    </xf>
    <xf numFmtId="4" fontId="9" fillId="0" borderId="0" xfId="0" applyNumberFormat="1" applyFont="1" applyFill="1"/>
    <xf numFmtId="4" fontId="8" fillId="0" borderId="0" xfId="0" applyNumberFormat="1" applyFont="1" applyFill="1"/>
    <xf numFmtId="4" fontId="11" fillId="0" borderId="0" xfId="0" applyNumberFormat="1" applyFont="1" applyFill="1" applyBorder="1" applyAlignment="1">
      <alignment vertical="center" wrapText="1"/>
    </xf>
    <xf numFmtId="0" fontId="9" fillId="0" borderId="0" xfId="0" applyFont="1" applyFill="1"/>
    <xf numFmtId="0" fontId="62" fillId="0" borderId="2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4" fillId="0" borderId="2" xfId="4" applyFont="1" applyFill="1" applyBorder="1" applyAlignment="1">
      <alignment horizontal="left" vertical="center" wrapText="1"/>
    </xf>
    <xf numFmtId="4" fontId="62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wrapText="1"/>
    </xf>
    <xf numFmtId="0" fontId="8" fillId="0" borderId="0" xfId="0" applyFont="1" applyFill="1"/>
    <xf numFmtId="0" fontId="12" fillId="0" borderId="0" xfId="0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61" fillId="0" borderId="0" xfId="0" applyFont="1" applyFill="1" applyAlignment="1">
      <alignment horizontal="center" vertical="center" wrapText="1"/>
    </xf>
  </cellXfs>
  <cellStyles count="1237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1" xfId="902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3" xfId="986"/>
    <cellStyle name="Обычный 12 4 2 3" xfId="694"/>
    <cellStyle name="Обычный 12 4 2 3 2" xfId="1076"/>
    <cellStyle name="Обычный 12 4 2 4" xfId="904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3" xfId="987"/>
    <cellStyle name="Обычный 12 4 3 3" xfId="695"/>
    <cellStyle name="Обычный 12 4 3 3 2" xfId="1077"/>
    <cellStyle name="Обычный 12 4 3 4" xfId="905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3" xfId="988"/>
    <cellStyle name="Обычный 12 4 4 3" xfId="696"/>
    <cellStyle name="Обычный 12 4 4 3 2" xfId="1078"/>
    <cellStyle name="Обычный 12 4 4 4" xfId="906"/>
    <cellStyle name="Обычный 12 4 5" xfId="589"/>
    <cellStyle name="Обычный 12 4 5 2" xfId="790"/>
    <cellStyle name="Обычный 12 4 5 2 2" xfId="1154"/>
    <cellStyle name="Обычный 12 4 5 3" xfId="985"/>
    <cellStyle name="Обычный 12 4 6" xfId="693"/>
    <cellStyle name="Обычный 12 4 6 2" xfId="1075"/>
    <cellStyle name="Обычный 12 4 7" xfId="903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3" xfId="990"/>
    <cellStyle name="Обычный 12 5 2 3" xfId="698"/>
    <cellStyle name="Обычный 12 5 2 3 2" xfId="1080"/>
    <cellStyle name="Обычный 12 5 2 4" xfId="908"/>
    <cellStyle name="Обычный 12 5 3" xfId="593"/>
    <cellStyle name="Обычный 12 5 3 2" xfId="794"/>
    <cellStyle name="Обычный 12 5 3 2 2" xfId="1158"/>
    <cellStyle name="Обычный 12 5 3 3" xfId="989"/>
    <cellStyle name="Обычный 12 5 4" xfId="697"/>
    <cellStyle name="Обычный 12 5 4 2" xfId="1079"/>
    <cellStyle name="Обычный 12 5 5" xfId="907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3" xfId="992"/>
    <cellStyle name="Обычный 12 6 2 3" xfId="700"/>
    <cellStyle name="Обычный 12 6 2 3 2" xfId="1082"/>
    <cellStyle name="Обычный 12 6 2 4" xfId="910"/>
    <cellStyle name="Обычный 12 6 3" xfId="595"/>
    <cellStyle name="Обычный 12 6 3 2" xfId="796"/>
    <cellStyle name="Обычный 12 6 3 2 2" xfId="1160"/>
    <cellStyle name="Обычный 12 6 3 3" xfId="991"/>
    <cellStyle name="Обычный 12 6 4" xfId="699"/>
    <cellStyle name="Обычный 12 6 4 2" xfId="1081"/>
    <cellStyle name="Обычный 12 6 5" xfId="909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3" xfId="993"/>
    <cellStyle name="Обычный 12 7 3" xfId="701"/>
    <cellStyle name="Обычный 12 7 3 2" xfId="1083"/>
    <cellStyle name="Обычный 12 7 4" xfId="911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3" xfId="994"/>
    <cellStyle name="Обычный 12 8 3" xfId="702"/>
    <cellStyle name="Обычный 12 8 3 2" xfId="1084"/>
    <cellStyle name="Обычный 12 8 4" xfId="912"/>
    <cellStyle name="Обычный 12 9" xfId="588"/>
    <cellStyle name="Обычный 12 9 2" xfId="789"/>
    <cellStyle name="Обычный 12 9 2 2" xfId="1153"/>
    <cellStyle name="Обычный 12 9 3" xfId="984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3" xfId="997"/>
    <cellStyle name="Обычный 13 2 2 3" xfId="705"/>
    <cellStyle name="Обычный 13 2 2 3 2" xfId="1087"/>
    <cellStyle name="Обычный 13 2 2 4" xfId="915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3" xfId="998"/>
    <cellStyle name="Обычный 13 2 3 3" xfId="706"/>
    <cellStyle name="Обычный 13 2 3 3 2" xfId="1088"/>
    <cellStyle name="Обычный 13 2 3 4" xfId="916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3" xfId="999"/>
    <cellStyle name="Обычный 13 2 4 3" xfId="707"/>
    <cellStyle name="Обычный 13 2 4 3 2" xfId="1089"/>
    <cellStyle name="Обычный 13 2 4 4" xfId="917"/>
    <cellStyle name="Обычный 13 2 5" xfId="600"/>
    <cellStyle name="Обычный 13 2 5 2" xfId="801"/>
    <cellStyle name="Обычный 13 2 5 2 2" xfId="1165"/>
    <cellStyle name="Обычный 13 2 5 3" xfId="996"/>
    <cellStyle name="Обычный 13 2 6" xfId="704"/>
    <cellStyle name="Обычный 13 2 6 2" xfId="1086"/>
    <cellStyle name="Обычный 13 2 7" xfId="914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3" xfId="1001"/>
    <cellStyle name="Обычный 13 3 2 3" xfId="709"/>
    <cellStyle name="Обычный 13 3 2 3 2" xfId="1091"/>
    <cellStyle name="Обычный 13 3 2 4" xfId="919"/>
    <cellStyle name="Обычный 13 3 3" xfId="604"/>
    <cellStyle name="Обычный 13 3 3 2" xfId="805"/>
    <cellStyle name="Обычный 13 3 3 2 2" xfId="1169"/>
    <cellStyle name="Обычный 13 3 3 3" xfId="1000"/>
    <cellStyle name="Обычный 13 3 4" xfId="708"/>
    <cellStyle name="Обычный 13 3 4 2" xfId="1090"/>
    <cellStyle name="Обычный 13 3 5" xfId="918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3" xfId="1003"/>
    <cellStyle name="Обычный 13 4 2 3" xfId="711"/>
    <cellStyle name="Обычный 13 4 2 3 2" xfId="1093"/>
    <cellStyle name="Обычный 13 4 2 4" xfId="921"/>
    <cellStyle name="Обычный 13 4 3" xfId="606"/>
    <cellStyle name="Обычный 13 4 3 2" xfId="807"/>
    <cellStyle name="Обычный 13 4 3 2 2" xfId="1171"/>
    <cellStyle name="Обычный 13 4 3 3" xfId="1002"/>
    <cellStyle name="Обычный 13 4 4" xfId="710"/>
    <cellStyle name="Обычный 13 4 4 2" xfId="1092"/>
    <cellStyle name="Обычный 13 4 5" xfId="920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3" xfId="1004"/>
    <cellStyle name="Обычный 13 5 3" xfId="712"/>
    <cellStyle name="Обычный 13 5 3 2" xfId="1094"/>
    <cellStyle name="Обычный 13 5 4" xfId="922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3" xfId="1005"/>
    <cellStyle name="Обычный 13 6 3" xfId="713"/>
    <cellStyle name="Обычный 13 6 3 2" xfId="1095"/>
    <cellStyle name="Обычный 13 6 4" xfId="923"/>
    <cellStyle name="Обычный 13 7" xfId="599"/>
    <cellStyle name="Обычный 13 7 2" xfId="800"/>
    <cellStyle name="Обычный 13 7 2 2" xfId="1164"/>
    <cellStyle name="Обычный 13 7 3" xfId="995"/>
    <cellStyle name="Обычный 13 8" xfId="703"/>
    <cellStyle name="Обычный 13 8 2" xfId="1085"/>
    <cellStyle name="Обычный 13 9" xfId="913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3" xfId="1008"/>
    <cellStyle name="Обычный 14 2 2 3" xfId="716"/>
    <cellStyle name="Обычный 14 2 2 3 2" xfId="1098"/>
    <cellStyle name="Обычный 14 2 2 4" xfId="926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3" xfId="1009"/>
    <cellStyle name="Обычный 14 2 3 3" xfId="717"/>
    <cellStyle name="Обычный 14 2 3 3 2" xfId="1099"/>
    <cellStyle name="Обычный 14 2 3 4" xfId="927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3" xfId="1010"/>
    <cellStyle name="Обычный 14 2 4 3" xfId="718"/>
    <cellStyle name="Обычный 14 2 4 3 2" xfId="1100"/>
    <cellStyle name="Обычный 14 2 4 4" xfId="928"/>
    <cellStyle name="Обычный 14 2 5" xfId="611"/>
    <cellStyle name="Обычный 14 2 5 2" xfId="812"/>
    <cellStyle name="Обычный 14 2 5 2 2" xfId="1176"/>
    <cellStyle name="Обычный 14 2 5 3" xfId="1007"/>
    <cellStyle name="Обычный 14 2 6" xfId="715"/>
    <cellStyle name="Обычный 14 2 6 2" xfId="1097"/>
    <cellStyle name="Обычный 14 2 7" xfId="925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3" xfId="1012"/>
    <cellStyle name="Обычный 14 3 2 3" xfId="720"/>
    <cellStyle name="Обычный 14 3 2 3 2" xfId="1102"/>
    <cellStyle name="Обычный 14 3 2 4" xfId="930"/>
    <cellStyle name="Обычный 14 3 3" xfId="615"/>
    <cellStyle name="Обычный 14 3 3 2" xfId="816"/>
    <cellStyle name="Обычный 14 3 3 2 2" xfId="1180"/>
    <cellStyle name="Обычный 14 3 3 3" xfId="1011"/>
    <cellStyle name="Обычный 14 3 4" xfId="719"/>
    <cellStyle name="Обычный 14 3 4 2" xfId="1101"/>
    <cellStyle name="Обычный 14 3 5" xfId="929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3" xfId="1014"/>
    <cellStyle name="Обычный 14 4 2 3" xfId="722"/>
    <cellStyle name="Обычный 14 4 2 3 2" xfId="1104"/>
    <cellStyle name="Обычный 14 4 2 4" xfId="932"/>
    <cellStyle name="Обычный 14 4 3" xfId="617"/>
    <cellStyle name="Обычный 14 4 3 2" xfId="818"/>
    <cellStyle name="Обычный 14 4 3 2 2" xfId="1182"/>
    <cellStyle name="Обычный 14 4 3 3" xfId="1013"/>
    <cellStyle name="Обычный 14 4 4" xfId="721"/>
    <cellStyle name="Обычный 14 4 4 2" xfId="1103"/>
    <cellStyle name="Обычный 14 4 5" xfId="931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3" xfId="1015"/>
    <cellStyle name="Обычный 14 5 3" xfId="723"/>
    <cellStyle name="Обычный 14 5 3 2" xfId="1105"/>
    <cellStyle name="Обычный 14 5 4" xfId="933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3" xfId="1016"/>
    <cellStyle name="Обычный 14 6 3" xfId="724"/>
    <cellStyle name="Обычный 14 6 3 2" xfId="1106"/>
    <cellStyle name="Обычный 14 6 4" xfId="934"/>
    <cellStyle name="Обычный 14 7" xfId="610"/>
    <cellStyle name="Обычный 14 7 2" xfId="811"/>
    <cellStyle name="Обычный 14 7 2 2" xfId="1175"/>
    <cellStyle name="Обычный 14 7 3" xfId="1006"/>
    <cellStyle name="Обычный 14 8" xfId="714"/>
    <cellStyle name="Обычный 14 8 2" xfId="1096"/>
    <cellStyle name="Обычный 14 9" xfId="924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3" xfId="1019"/>
    <cellStyle name="Обычный 15 2 2 3" xfId="727"/>
    <cellStyle name="Обычный 15 2 2 3 2" xfId="1109"/>
    <cellStyle name="Обычный 15 2 2 4" xfId="937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3" xfId="1020"/>
    <cellStyle name="Обычный 15 2 3 3" xfId="728"/>
    <cellStyle name="Обычный 15 2 3 3 2" xfId="1110"/>
    <cellStyle name="Обычный 15 2 3 4" xfId="938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3" xfId="1021"/>
    <cellStyle name="Обычный 15 2 4 3" xfId="729"/>
    <cellStyle name="Обычный 15 2 4 3 2" xfId="1111"/>
    <cellStyle name="Обычный 15 2 4 4" xfId="939"/>
    <cellStyle name="Обычный 15 2 5" xfId="622"/>
    <cellStyle name="Обычный 15 2 5 2" xfId="823"/>
    <cellStyle name="Обычный 15 2 5 2 2" xfId="1187"/>
    <cellStyle name="Обычный 15 2 5 3" xfId="1018"/>
    <cellStyle name="Обычный 15 2 6" xfId="726"/>
    <cellStyle name="Обычный 15 2 6 2" xfId="1108"/>
    <cellStyle name="Обычный 15 2 7" xfId="936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3" xfId="1023"/>
    <cellStyle name="Обычный 15 3 2 3" xfId="731"/>
    <cellStyle name="Обычный 15 3 2 3 2" xfId="1113"/>
    <cellStyle name="Обычный 15 3 2 4" xfId="941"/>
    <cellStyle name="Обычный 15 3 3" xfId="626"/>
    <cellStyle name="Обычный 15 3 3 2" xfId="827"/>
    <cellStyle name="Обычный 15 3 3 2 2" xfId="1191"/>
    <cellStyle name="Обычный 15 3 3 3" xfId="1022"/>
    <cellStyle name="Обычный 15 3 4" xfId="730"/>
    <cellStyle name="Обычный 15 3 4 2" xfId="1112"/>
    <cellStyle name="Обычный 15 3 5" xfId="940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3" xfId="1025"/>
    <cellStyle name="Обычный 15 4 2 3" xfId="733"/>
    <cellStyle name="Обычный 15 4 2 3 2" xfId="1115"/>
    <cellStyle name="Обычный 15 4 2 4" xfId="943"/>
    <cellStyle name="Обычный 15 4 3" xfId="628"/>
    <cellStyle name="Обычный 15 4 3 2" xfId="829"/>
    <cellStyle name="Обычный 15 4 3 2 2" xfId="1193"/>
    <cellStyle name="Обычный 15 4 3 3" xfId="1024"/>
    <cellStyle name="Обычный 15 4 4" xfId="732"/>
    <cellStyle name="Обычный 15 4 4 2" xfId="1114"/>
    <cellStyle name="Обычный 15 4 5" xfId="942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3" xfId="1026"/>
    <cellStyle name="Обычный 15 5 3" xfId="734"/>
    <cellStyle name="Обычный 15 5 3 2" xfId="1116"/>
    <cellStyle name="Обычный 15 5 4" xfId="944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3" xfId="1027"/>
    <cellStyle name="Обычный 15 6 3" xfId="735"/>
    <cellStyle name="Обычный 15 6 3 2" xfId="1117"/>
    <cellStyle name="Обычный 15 6 4" xfId="945"/>
    <cellStyle name="Обычный 15 7" xfId="621"/>
    <cellStyle name="Обычный 15 7 2" xfId="822"/>
    <cellStyle name="Обычный 15 7 2 2" xfId="1186"/>
    <cellStyle name="Обычный 15 7 3" xfId="1017"/>
    <cellStyle name="Обычный 15 8" xfId="725"/>
    <cellStyle name="Обычный 15 8 2" xfId="1107"/>
    <cellStyle name="Обычный 15 9" xfId="935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3" xfId="1030"/>
    <cellStyle name="Обычный 16 2 2 3" xfId="738"/>
    <cellStyle name="Обычный 16 2 2 3 2" xfId="1120"/>
    <cellStyle name="Обычный 16 2 2 4" xfId="948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3" xfId="1031"/>
    <cellStyle name="Обычный 16 2 3 3" xfId="739"/>
    <cellStyle name="Обычный 16 2 3 3 2" xfId="1121"/>
    <cellStyle name="Обычный 16 2 3 4" xfId="949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3" xfId="1032"/>
    <cellStyle name="Обычный 16 2 4 3" xfId="740"/>
    <cellStyle name="Обычный 16 2 4 3 2" xfId="1122"/>
    <cellStyle name="Обычный 16 2 4 4" xfId="950"/>
    <cellStyle name="Обычный 16 2 5" xfId="633"/>
    <cellStyle name="Обычный 16 2 5 2" xfId="834"/>
    <cellStyle name="Обычный 16 2 5 2 2" xfId="1198"/>
    <cellStyle name="Обычный 16 2 5 3" xfId="1029"/>
    <cellStyle name="Обычный 16 2 6" xfId="737"/>
    <cellStyle name="Обычный 16 2 6 2" xfId="1119"/>
    <cellStyle name="Обычный 16 2 7" xfId="947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3" xfId="1034"/>
    <cellStyle name="Обычный 16 3 2 3" xfId="742"/>
    <cellStyle name="Обычный 16 3 2 3 2" xfId="1124"/>
    <cellStyle name="Обычный 16 3 2 4" xfId="952"/>
    <cellStyle name="Обычный 16 3 3" xfId="637"/>
    <cellStyle name="Обычный 16 3 3 2" xfId="838"/>
    <cellStyle name="Обычный 16 3 3 2 2" xfId="1202"/>
    <cellStyle name="Обычный 16 3 3 3" xfId="1033"/>
    <cellStyle name="Обычный 16 3 4" xfId="741"/>
    <cellStyle name="Обычный 16 3 4 2" xfId="1123"/>
    <cellStyle name="Обычный 16 3 5" xfId="951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3" xfId="1036"/>
    <cellStyle name="Обычный 16 4 2 3" xfId="744"/>
    <cellStyle name="Обычный 16 4 2 3 2" xfId="1126"/>
    <cellStyle name="Обычный 16 4 2 4" xfId="954"/>
    <cellStyle name="Обычный 16 4 3" xfId="639"/>
    <cellStyle name="Обычный 16 4 3 2" xfId="840"/>
    <cellStyle name="Обычный 16 4 3 2 2" xfId="1204"/>
    <cellStyle name="Обычный 16 4 3 3" xfId="1035"/>
    <cellStyle name="Обычный 16 4 4" xfId="743"/>
    <cellStyle name="Обычный 16 4 4 2" xfId="1125"/>
    <cellStyle name="Обычный 16 4 5" xfId="953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3" xfId="1037"/>
    <cellStyle name="Обычный 16 5 3" xfId="745"/>
    <cellStyle name="Обычный 16 5 3 2" xfId="1127"/>
    <cellStyle name="Обычный 16 5 4" xfId="955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3" xfId="1038"/>
    <cellStyle name="Обычный 16 6 3" xfId="746"/>
    <cellStyle name="Обычный 16 6 3 2" xfId="1128"/>
    <cellStyle name="Обычный 16 6 4" xfId="956"/>
    <cellStyle name="Обычный 16 7" xfId="632"/>
    <cellStyle name="Обычный 16 7 2" xfId="833"/>
    <cellStyle name="Обычный 16 7 2 2" xfId="1197"/>
    <cellStyle name="Обычный 16 7 3" xfId="1028"/>
    <cellStyle name="Обычный 16 8" xfId="736"/>
    <cellStyle name="Обычный 16 8 2" xfId="1118"/>
    <cellStyle name="Обычный 16 9" xfId="946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3" xfId="1041"/>
    <cellStyle name="Обычный 17 2 2 3" xfId="749"/>
    <cellStyle name="Обычный 17 2 2 3 2" xfId="1131"/>
    <cellStyle name="Обычный 17 2 2 4" xfId="959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3" xfId="1042"/>
    <cellStyle name="Обычный 17 2 3 3" xfId="750"/>
    <cellStyle name="Обычный 17 2 3 3 2" xfId="1132"/>
    <cellStyle name="Обычный 17 2 3 4" xfId="960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3" xfId="1043"/>
    <cellStyle name="Обычный 17 2 4 3" xfId="751"/>
    <cellStyle name="Обычный 17 2 4 3 2" xfId="1133"/>
    <cellStyle name="Обычный 17 2 4 4" xfId="961"/>
    <cellStyle name="Обычный 17 2 5" xfId="644"/>
    <cellStyle name="Обычный 17 2 5 2" xfId="845"/>
    <cellStyle name="Обычный 17 2 5 2 2" xfId="1209"/>
    <cellStyle name="Обычный 17 2 5 3" xfId="1040"/>
    <cellStyle name="Обычный 17 2 6" xfId="748"/>
    <cellStyle name="Обычный 17 2 6 2" xfId="1130"/>
    <cellStyle name="Обычный 17 2 7" xfId="958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3" xfId="1045"/>
    <cellStyle name="Обычный 17 3 2 3" xfId="753"/>
    <cellStyle name="Обычный 17 3 2 3 2" xfId="1135"/>
    <cellStyle name="Обычный 17 3 2 4" xfId="963"/>
    <cellStyle name="Обычный 17 3 3" xfId="648"/>
    <cellStyle name="Обычный 17 3 3 2" xfId="849"/>
    <cellStyle name="Обычный 17 3 3 2 2" xfId="1213"/>
    <cellStyle name="Обычный 17 3 3 3" xfId="1044"/>
    <cellStyle name="Обычный 17 3 4" xfId="752"/>
    <cellStyle name="Обычный 17 3 4 2" xfId="1134"/>
    <cellStyle name="Обычный 17 3 5" xfId="962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3" xfId="1047"/>
    <cellStyle name="Обычный 17 4 2 3" xfId="755"/>
    <cellStyle name="Обычный 17 4 2 3 2" xfId="1137"/>
    <cellStyle name="Обычный 17 4 2 4" xfId="965"/>
    <cellStyle name="Обычный 17 4 3" xfId="650"/>
    <cellStyle name="Обычный 17 4 3 2" xfId="851"/>
    <cellStyle name="Обычный 17 4 3 2 2" xfId="1215"/>
    <cellStyle name="Обычный 17 4 3 3" xfId="1046"/>
    <cellStyle name="Обычный 17 4 4" xfId="754"/>
    <cellStyle name="Обычный 17 4 4 2" xfId="1136"/>
    <cellStyle name="Обычный 17 4 5" xfId="964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3" xfId="1048"/>
    <cellStyle name="Обычный 17 5 3" xfId="756"/>
    <cellStyle name="Обычный 17 5 3 2" xfId="1138"/>
    <cellStyle name="Обычный 17 5 4" xfId="966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3" xfId="1049"/>
    <cellStyle name="Обычный 17 6 3" xfId="757"/>
    <cellStyle name="Обычный 17 6 3 2" xfId="1139"/>
    <cellStyle name="Обычный 17 6 4" xfId="967"/>
    <cellStyle name="Обычный 17 7" xfId="643"/>
    <cellStyle name="Обычный 17 7 2" xfId="844"/>
    <cellStyle name="Обычный 17 7 2 2" xfId="1208"/>
    <cellStyle name="Обычный 17 7 3" xfId="1039"/>
    <cellStyle name="Обычный 17 8" xfId="747"/>
    <cellStyle name="Обычный 17 8 2" xfId="1129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3" xfId="655"/>
    <cellStyle name="Обычный 2 3 3 2" xfId="855"/>
    <cellStyle name="Обычный 2 3 3 2 2" xfId="1219"/>
    <cellStyle name="Обычный 2 3 3 3" xfId="1050"/>
    <cellStyle name="Обычный 2 3 4" xfId="761"/>
    <cellStyle name="Обычный 2 3 5" xfId="882"/>
    <cellStyle name="Обычный 2 4" xfId="308"/>
    <cellStyle name="Обычный 2 4 2" xfId="309"/>
    <cellStyle name="Обычный 2 4 3" xfId="763"/>
    <cellStyle name="Обычный 2 4 4" xfId="885"/>
    <cellStyle name="Обычный 2 5" xfId="310"/>
    <cellStyle name="Обычный 2 5 2" xfId="311"/>
    <cellStyle name="Обычный 2 5 3" xfId="764"/>
    <cellStyle name="Обычный 2 5 4" xfId="891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3" xfId="1051"/>
    <cellStyle name="Обычный 2 9" xfId="877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3" xfId="329"/>
    <cellStyle name="Обычный 5 3 2" xfId="661"/>
    <cellStyle name="Обычный 5 3 2 2" xfId="859"/>
    <cellStyle name="Обычный 5 3 2 2 2" xfId="1222"/>
    <cellStyle name="Обычный 5 3 2 3" xfId="1052"/>
    <cellStyle name="Обычный 5 3 3" xfId="767"/>
    <cellStyle name="Обычный 5 4" xfId="881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4" xfId="889"/>
    <cellStyle name="Процентный 2 2 5" xfId="900"/>
    <cellStyle name="Процентный 2 3" xfId="12"/>
    <cellStyle name="Процентный 2 3 2" xfId="683"/>
    <cellStyle name="Процентный 2 3 2 2" xfId="1070"/>
    <cellStyle name="Процентный 2 3 3" xfId="898"/>
    <cellStyle name="Процентный 2 4" xfId="364"/>
    <cellStyle name="Процентный 2 4 2" xfId="768"/>
    <cellStyle name="Процентный 2 4 2 2" xfId="1140"/>
    <cellStyle name="Процентный 2 4 3" xfId="968"/>
    <cellStyle name="Процентный 2 5" xfId="662"/>
    <cellStyle name="Процентный 2 5 2" xfId="860"/>
    <cellStyle name="Процентный 2 5 2 2" xfId="1223"/>
    <cellStyle name="Процентный 2 5 3" xfId="1053"/>
    <cellStyle name="Процентный 2 6" xfId="680"/>
    <cellStyle name="Процентный 2 6 2" xfId="1067"/>
    <cellStyle name="Процентный 2 7" xfId="883"/>
    <cellStyle name="Процентный 2 8" xfId="896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3" xfId="1056"/>
    <cellStyle name="Процентный 3 2 2 3" xfId="771"/>
    <cellStyle name="Процентный 3 2 2 3 2" xfId="1143"/>
    <cellStyle name="Процентный 3 2 2 4" xfId="971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3" xfId="1057"/>
    <cellStyle name="Процентный 3 2 3 3" xfId="772"/>
    <cellStyle name="Процентный 3 2 3 3 2" xfId="1144"/>
    <cellStyle name="Процентный 3 2 3 4" xfId="972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3" xfId="1058"/>
    <cellStyle name="Процентный 3 2 4 3" xfId="773"/>
    <cellStyle name="Процентный 3 2 4 3 2" xfId="1145"/>
    <cellStyle name="Процентный 3 2 4 4" xfId="973"/>
    <cellStyle name="Процентный 3 2 5" xfId="664"/>
    <cellStyle name="Процентный 3 2 5 2" xfId="862"/>
    <cellStyle name="Процентный 3 2 5 2 2" xfId="1225"/>
    <cellStyle name="Процентный 3 2 5 3" xfId="1055"/>
    <cellStyle name="Процентный 3 2 6" xfId="770"/>
    <cellStyle name="Процентный 3 2 6 2" xfId="1142"/>
    <cellStyle name="Процентный 3 2 7" xfId="970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3" xfId="1060"/>
    <cellStyle name="Процентный 3 3 2 3" xfId="775"/>
    <cellStyle name="Процентный 3 3 2 3 2" xfId="1147"/>
    <cellStyle name="Процентный 3 3 2 4" xfId="975"/>
    <cellStyle name="Процентный 3 3 3" xfId="668"/>
    <cellStyle name="Процентный 3 3 3 2" xfId="866"/>
    <cellStyle name="Процентный 3 3 3 2 2" xfId="1229"/>
    <cellStyle name="Процентный 3 3 3 3" xfId="1059"/>
    <cellStyle name="Процентный 3 3 4" xfId="774"/>
    <cellStyle name="Процентный 3 3 4 2" xfId="1146"/>
    <cellStyle name="Процентный 3 3 5" xfId="974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3" xfId="1062"/>
    <cellStyle name="Процентный 3 4 2 3" xfId="777"/>
    <cellStyle name="Процентный 3 4 2 3 2" xfId="1149"/>
    <cellStyle name="Процентный 3 4 2 4" xfId="977"/>
    <cellStyle name="Процентный 3 4 3" xfId="670"/>
    <cellStyle name="Процентный 3 4 3 2" xfId="868"/>
    <cellStyle name="Процентный 3 4 3 2 2" xfId="1231"/>
    <cellStyle name="Процентный 3 4 3 3" xfId="1061"/>
    <cellStyle name="Процентный 3 4 4" xfId="776"/>
    <cellStyle name="Процентный 3 4 4 2" xfId="1148"/>
    <cellStyle name="Процентный 3 4 5" xfId="976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3" xfId="1063"/>
    <cellStyle name="Процентный 3 5 3" xfId="778"/>
    <cellStyle name="Процентный 3 5 3 2" xfId="1150"/>
    <cellStyle name="Процентный 3 5 4" xfId="978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3" xfId="1064"/>
    <cellStyle name="Процентный 3 6 3" xfId="779"/>
    <cellStyle name="Процентный 3 6 3 2" xfId="1151"/>
    <cellStyle name="Процентный 3 6 4" xfId="979"/>
    <cellStyle name="Процентный 3 7" xfId="366"/>
    <cellStyle name="Процентный 3 7 2" xfId="769"/>
    <cellStyle name="Процентный 3 7 2 2" xfId="1141"/>
    <cellStyle name="Процентный 3 7 3" xfId="969"/>
    <cellStyle name="Процентный 3 8" xfId="663"/>
    <cellStyle name="Процентный 3 8 2" xfId="861"/>
    <cellStyle name="Процентный 3 8 2 2" xfId="1224"/>
    <cellStyle name="Процентный 3 8 3" xfId="1054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3" xfId="886"/>
    <cellStyle name="Финансовый 2 3 4" xfId="1065"/>
    <cellStyle name="Финансовый 2 4" xfId="878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3" xfId="901"/>
    <cellStyle name="Финансовый 3 3" xfId="13"/>
    <cellStyle name="Финансовый 3 3 2" xfId="684"/>
    <cellStyle name="Финансовый 3 3 2 2" xfId="1071"/>
    <cellStyle name="Финансовый 3 3 3" xfId="899"/>
    <cellStyle name="Финансовый 3 4" xfId="446"/>
    <cellStyle name="Финансовый 3 4 2" xfId="786"/>
    <cellStyle name="Финансовый 3 4 2 2" xfId="1152"/>
    <cellStyle name="Финансовый 3 4 3" xfId="980"/>
    <cellStyle name="Финансовый 3 5" xfId="678"/>
    <cellStyle name="Финансовый 3 5 2" xfId="873"/>
    <cellStyle name="Финансовый 3 5 2 2" xfId="1236"/>
    <cellStyle name="Финансовый 3 5 3" xfId="1066"/>
    <cellStyle name="Финансовый 3 6" xfId="681"/>
    <cellStyle name="Финансовый 3 6 2" xfId="1068"/>
    <cellStyle name="Финансовый 3 7" xfId="897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view="pageBreakPreview" zoomScaleNormal="110" zoomScaleSheetLayoutView="100" workbookViewId="0">
      <selection activeCell="A3" sqref="A3"/>
    </sheetView>
  </sheetViews>
  <sheetFormatPr defaultRowHeight="17.399999999999999" x14ac:dyDescent="0.3"/>
  <cols>
    <col min="1" max="1" width="18.109375" style="1" customWidth="1"/>
    <col min="2" max="2" width="28.21875" style="19" customWidth="1"/>
    <col min="3" max="3" width="24.5546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9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37" t="s">
        <v>31</v>
      </c>
      <c r="B2" s="37"/>
      <c r="C2" s="37"/>
      <c r="D2" s="37"/>
      <c r="E2" s="37"/>
      <c r="F2" s="37"/>
      <c r="G2" s="4"/>
      <c r="H2" s="4"/>
      <c r="I2" s="4"/>
    </row>
    <row r="3" spans="1:9" x14ac:dyDescent="0.3">
      <c r="A3" s="5"/>
      <c r="B3" s="20"/>
      <c r="C3" s="5"/>
      <c r="D3" s="5"/>
      <c r="E3" s="6"/>
      <c r="F3" s="18" t="s">
        <v>30</v>
      </c>
    </row>
    <row r="4" spans="1:9" ht="24" customHeight="1" x14ac:dyDescent="0.3">
      <c r="A4" s="27" t="s">
        <v>24</v>
      </c>
      <c r="B4" s="28"/>
      <c r="C4" s="29" t="s">
        <v>0</v>
      </c>
      <c r="D4" s="31" t="s">
        <v>25</v>
      </c>
      <c r="E4" s="33" t="s">
        <v>26</v>
      </c>
      <c r="F4" s="33" t="s">
        <v>29</v>
      </c>
      <c r="G4" s="10"/>
    </row>
    <row r="5" spans="1:9" s="10" customFormat="1" ht="132" customHeight="1" x14ac:dyDescent="0.3">
      <c r="A5" s="21" t="s">
        <v>27</v>
      </c>
      <c r="B5" s="22" t="s">
        <v>28</v>
      </c>
      <c r="C5" s="30"/>
      <c r="D5" s="32"/>
      <c r="E5" s="33"/>
      <c r="F5" s="33"/>
    </row>
    <row r="6" spans="1:9" ht="78" x14ac:dyDescent="0.3">
      <c r="A6" s="26">
        <v>818</v>
      </c>
      <c r="B6" s="26" t="s">
        <v>1</v>
      </c>
      <c r="C6" s="14" t="s">
        <v>10</v>
      </c>
      <c r="D6" s="15">
        <f t="shared" ref="D6:F7" si="0">D7</f>
        <v>-8766003376.0599995</v>
      </c>
      <c r="E6" s="15">
        <f t="shared" si="0"/>
        <v>-8497370956.71</v>
      </c>
      <c r="F6" s="15">
        <f t="shared" si="0"/>
        <v>-8901856945.4599991</v>
      </c>
    </row>
    <row r="7" spans="1:9" ht="93.6" x14ac:dyDescent="0.3">
      <c r="A7" s="21">
        <v>818</v>
      </c>
      <c r="B7" s="21" t="s">
        <v>2</v>
      </c>
      <c r="C7" s="11" t="s">
        <v>7</v>
      </c>
      <c r="D7" s="13">
        <f>D8</f>
        <v>-8766003376.0599995</v>
      </c>
      <c r="E7" s="23">
        <f t="shared" si="0"/>
        <v>-8497370956.71</v>
      </c>
      <c r="F7" s="23">
        <f t="shared" si="0"/>
        <v>-8901856945.4599991</v>
      </c>
    </row>
    <row r="8" spans="1:9" ht="109.2" x14ac:dyDescent="0.3">
      <c r="A8" s="21">
        <v>818</v>
      </c>
      <c r="B8" s="21" t="s">
        <v>3</v>
      </c>
      <c r="C8" s="11" t="s">
        <v>8</v>
      </c>
      <c r="D8" s="13">
        <f t="shared" ref="D8:F8" si="1">D9</f>
        <v>-8766003376.0599995</v>
      </c>
      <c r="E8" s="13">
        <f t="shared" si="1"/>
        <v>-8497370956.71</v>
      </c>
      <c r="F8" s="13">
        <f t="shared" si="1"/>
        <v>-8901856945.4599991</v>
      </c>
    </row>
    <row r="9" spans="1:9" ht="124.8" x14ac:dyDescent="0.3">
      <c r="A9" s="21">
        <v>818</v>
      </c>
      <c r="B9" s="21" t="s">
        <v>4</v>
      </c>
      <c r="C9" s="11" t="s">
        <v>9</v>
      </c>
      <c r="D9" s="13">
        <f>D10+D11+D12+D13+D14+D16+D15</f>
        <v>-8766003376.0599995</v>
      </c>
      <c r="E9" s="13">
        <f>E10+E11+E12+E13+E14+E16+E15</f>
        <v>-8497370956.71</v>
      </c>
      <c r="F9" s="13">
        <f>F10+F11+F12+F13+F14+F16+F15</f>
        <v>-8901856945.4599991</v>
      </c>
    </row>
    <row r="10" spans="1:9" ht="140.4" x14ac:dyDescent="0.3">
      <c r="A10" s="21">
        <v>818</v>
      </c>
      <c r="B10" s="21" t="s">
        <v>11</v>
      </c>
      <c r="C10" s="11" t="s">
        <v>12</v>
      </c>
      <c r="D10" s="12">
        <v>-64318346.670000002</v>
      </c>
      <c r="E10" s="12">
        <v>-64318346.670000002</v>
      </c>
      <c r="F10" s="12">
        <v>-64318346.670000002</v>
      </c>
    </row>
    <row r="11" spans="1:9" ht="187.2" x14ac:dyDescent="0.3">
      <c r="A11" s="21">
        <v>818</v>
      </c>
      <c r="B11" s="21" t="s">
        <v>13</v>
      </c>
      <c r="C11" s="11" t="s">
        <v>14</v>
      </c>
      <c r="D11" s="13">
        <v>-299192857.14999998</v>
      </c>
      <c r="E11" s="13">
        <v>-326709142.86000001</v>
      </c>
      <c r="F11" s="13">
        <v>-376506214.27999997</v>
      </c>
    </row>
    <row r="12" spans="1:9" ht="409.6" x14ac:dyDescent="0.3">
      <c r="A12" s="21">
        <v>818</v>
      </c>
      <c r="B12" s="25" t="s">
        <v>16</v>
      </c>
      <c r="C12" s="16" t="s">
        <v>22</v>
      </c>
      <c r="D12" s="17">
        <v>-126122731.25</v>
      </c>
      <c r="E12" s="17">
        <v>-126122731.25</v>
      </c>
      <c r="F12" s="17">
        <v>-126122731.25</v>
      </c>
    </row>
    <row r="13" spans="1:9" ht="187.2" x14ac:dyDescent="0.3">
      <c r="A13" s="21">
        <v>818</v>
      </c>
      <c r="B13" s="21" t="s">
        <v>5</v>
      </c>
      <c r="C13" s="11" t="s">
        <v>6</v>
      </c>
      <c r="D13" s="12">
        <v>-342390813.32999998</v>
      </c>
      <c r="E13" s="12">
        <v>-342390813.32999998</v>
      </c>
      <c r="F13" s="12">
        <v>-342390813.32999998</v>
      </c>
    </row>
    <row r="14" spans="1:9" ht="218.4" x14ac:dyDescent="0.3">
      <c r="A14" s="21">
        <v>818</v>
      </c>
      <c r="B14" s="25" t="s">
        <v>15</v>
      </c>
      <c r="C14" s="11" t="s">
        <v>21</v>
      </c>
      <c r="D14" s="17">
        <v>-5922793.0599999996</v>
      </c>
      <c r="E14" s="17">
        <v>-5922793.0599999996</v>
      </c>
      <c r="F14" s="17">
        <v>-5922793.0599999996</v>
      </c>
    </row>
    <row r="15" spans="1:9" ht="202.8" x14ac:dyDescent="0.3">
      <c r="A15" s="21">
        <v>818</v>
      </c>
      <c r="B15" s="25" t="s">
        <v>20</v>
      </c>
      <c r="C15" s="11" t="s">
        <v>19</v>
      </c>
      <c r="D15" s="17">
        <v>-7892341548.8900003</v>
      </c>
      <c r="E15" s="17">
        <v>-7596192843.8299999</v>
      </c>
      <c r="F15" s="17">
        <v>-7950881761.1599998</v>
      </c>
    </row>
    <row r="16" spans="1:9" ht="78" x14ac:dyDescent="0.3">
      <c r="A16" s="21">
        <v>818</v>
      </c>
      <c r="B16" s="25" t="s">
        <v>18</v>
      </c>
      <c r="C16" s="11" t="s">
        <v>17</v>
      </c>
      <c r="D16" s="13">
        <v>-35714285.710000001</v>
      </c>
      <c r="E16" s="13">
        <v>-35714285.710000001</v>
      </c>
      <c r="F16" s="13">
        <v>-35714285.710000001</v>
      </c>
    </row>
    <row r="17" spans="1:6" ht="24" customHeight="1" x14ac:dyDescent="0.3">
      <c r="A17" s="34" t="s">
        <v>23</v>
      </c>
      <c r="B17" s="35"/>
      <c r="C17" s="36"/>
      <c r="D17" s="15">
        <f>D6</f>
        <v>-8766003376.0599995</v>
      </c>
      <c r="E17" s="24">
        <f t="shared" ref="E17:F17" si="2">E6</f>
        <v>-8497370956.71</v>
      </c>
      <c r="F17" s="24">
        <f t="shared" si="2"/>
        <v>-8901856945.4599991</v>
      </c>
    </row>
    <row r="18" spans="1:6" x14ac:dyDescent="0.3">
      <c r="D18" s="8"/>
      <c r="F18" s="7"/>
    </row>
  </sheetData>
  <mergeCells count="7">
    <mergeCell ref="A17:C17"/>
    <mergeCell ref="A2:F2"/>
    <mergeCell ref="A4:B4"/>
    <mergeCell ref="C4:C5"/>
    <mergeCell ref="D4:D5"/>
    <mergeCell ref="E4:E5"/>
    <mergeCell ref="F4:F5"/>
  </mergeCells>
  <pageMargins left="0.39370078740157483" right="0.39370078740157483" top="0.38" bottom="0.25" header="0.17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2025-03-06T12:12:47Z</dcterms:modified>
</cp:coreProperties>
</file>